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O27" i="1"/>
  <c r="H27" i="1"/>
  <c r="I26" i="1" s="1"/>
  <c r="S26" i="1" s="1"/>
  <c r="F27" i="1"/>
  <c r="D27" i="1"/>
  <c r="R27" i="1"/>
  <c r="P27" i="1"/>
  <c r="N27" i="1"/>
  <c r="E27" i="1"/>
  <c r="R22" i="1"/>
  <c r="R39" i="1" s="1"/>
  <c r="P22" i="1"/>
  <c r="N22" i="1"/>
  <c r="E22" i="1"/>
  <c r="H22" i="1"/>
  <c r="I21" i="1" s="1"/>
  <c r="S21" i="1" s="1"/>
  <c r="D22" i="1"/>
  <c r="O22" i="1"/>
  <c r="F22" i="1"/>
  <c r="G39" i="1"/>
  <c r="H39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<sst xmlns="http://schemas.openxmlformats.org/spreadsheetml/2006/main" count="114" uniqueCount="73">
  <si>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</si>
  <si>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</si>
  <si>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</si>
  <si>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</si>
  <si>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</si>
  <si>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9.3.2019</t>
  </si>
  <si>
    <t>Domácí</t>
  </si>
  <si>
    <t>KK Šumperk A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</si>
  <si>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</si>
  <si>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</si>
  <si>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</si>
  <si>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</si>
  <si>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</si>
  <si>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</si>
  <si>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</si>
  <si>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</si>
  <si>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</si>
  <si>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</si>
  <si>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</si>
  <si>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</si>
  <si>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</si>
  <si>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</si>
  <si>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Mokoš</t>
  </si>
  <si>
    <t>Miroslav</t>
  </si>
  <si>
    <t>Jakub</t>
  </si>
  <si>
    <t>Košťál</t>
  </si>
  <si>
    <t>Axmann</t>
  </si>
  <si>
    <t>Pavel</t>
  </si>
  <si>
    <t>Kamil</t>
  </si>
  <si>
    <t>Bauer</t>
  </si>
  <si>
    <t>Fiala</t>
  </si>
  <si>
    <t>Jiří</t>
  </si>
  <si>
    <t>Bělaška</t>
  </si>
  <si>
    <t>Talášek</t>
  </si>
  <si>
    <t>Adam</t>
  </si>
  <si>
    <t>Sedlář</t>
  </si>
  <si>
    <t>Baleka</t>
  </si>
  <si>
    <t>Jaroslav</t>
  </si>
  <si>
    <t>František</t>
  </si>
  <si>
    <t>Matějka</t>
  </si>
  <si>
    <t>Čulík</t>
  </si>
  <si>
    <t>Petr</t>
  </si>
  <si>
    <t>David</t>
  </si>
  <si>
    <t>Celkový výkon družstva  </t>
  </si>
  <si>
    <t>Vedoucí družstva         Jméno:</t>
  </si>
  <si>
    <t>Gustav Vojtek</t>
  </si>
  <si>
    <t>Bodový zisk</t>
  </si>
  <si>
    <t>František Baleka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</si>
  <si>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</si>
  <si>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</si>
  <si>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</si>
  <si>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</si>
  <si>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</si>
  <si>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</si>
  <si>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</si>
  <si>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</si>
  <si>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</si>
  <si>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</si>
  <si>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12:00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</si>
  <si>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</si>
  <si>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</si>
  <si>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</si>
  <si>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</si>
  <si>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</si>
  <si>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</si>
  <si>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</si>
  <si>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</si>
  <si>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</si>
  <si>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</si>
  <si>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</si>
  <si>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</si>
  <si>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</si>
  <si>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9.3.2019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</si>
</sst>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83</v>
      </c>
      <c r="E8" s="12">
        <v>41</v>
      </c>
      <c r="F8" s="12">
        <v>1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86</v>
      </c>
      <c r="O8" s="12">
        <v>45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77</v>
      </c>
      <c r="E9" s="18">
        <v>45</v>
      </c>
      <c r="F9" s="18">
        <v>0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44</v>
      </c>
      <c r="P9" s="18">
        <v>1</v>
      </c>
      <c r="Q9" s="19">
        <f>IF(AND(ISBLANK(N9),ISBLANK(O9)),"",N9+O9)</f>
        <v>145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82</v>
      </c>
      <c r="E10" s="18">
        <v>54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95</v>
      </c>
      <c r="O10" s="18">
        <v>41</v>
      </c>
      <c r="P10" s="18">
        <v>0</v>
      </c>
      <c r="Q10" s="19">
        <f>IF(AND(ISBLANK(N10),ISBLANK(O10)),"",N10+O10)</f>
        <v>136</v>
      </c>
      <c r="R10" s="20">
        <f>IF(ISNUMBER($H10),1-$H10,"")</f>
        <v>0.5</v>
      </c>
      <c r="S10" s="15"/>
    </row>
    <row r="11" spans="1:19" ht="12.95" customHeight="1" x14ac:dyDescent="0.2">
      <c r="A11" s="94"/>
      <c r="B11" s="95"/>
      <c r="C11" s="21">
        <v>4</v>
      </c>
      <c r="D11" s="22">
        <v>86</v>
      </c>
      <c r="E11" s="23">
        <v>44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36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328</v>
      </c>
      <c r="E12" s="28">
        <f>IF(ISNUMBER($G12),SUM(E8:E11),"")</f>
        <v>184</v>
      </c>
      <c r="F12" s="28">
        <f>IF(ISNUMBER($G12),SUM(F8:F11),"")</f>
        <v>2</v>
      </c>
      <c r="G12" s="29">
        <f>IF(SUM($G8:$G11)+SUM($Q8:$Q11)&gt;0,SUM(G8:G11),"")</f>
        <v>512</v>
      </c>
      <c r="H12" s="27">
        <f>IF(ISNUMBER($G12),SUM(H8:H11),"")</f>
        <v>1.5</v>
      </c>
      <c r="I12" s="99"/>
      <c r="K12" s="96">
        <v>15428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166</v>
      </c>
      <c r="P12" s="28">
        <f>IF(ISNUMBER($G12),SUM(P8:P11),"")</f>
        <v>2</v>
      </c>
      <c r="Q12" s="29">
        <f>IF(SUM($G8:$G11)+SUM($Q8:$Q11)&gt;0,SUM(Q8:Q11),"")</f>
        <v>538</v>
      </c>
      <c r="R12" s="27">
        <f>IF(ISNUMBER($G12),SUM(R8:R11),"")</f>
        <v>2.5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98</v>
      </c>
      <c r="E13" s="12">
        <v>45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50</v>
      </c>
      <c r="P13" s="12">
        <v>0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86</v>
      </c>
      <c r="E14" s="18">
        <v>44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34</v>
      </c>
      <c r="P14" s="18">
        <v>3</v>
      </c>
      <c r="Q14" s="19">
        <f>IF(AND(ISBLANK(N14),ISBLANK(O14)),"",N14+O14)</f>
        <v>134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36</v>
      </c>
      <c r="F15" s="18">
        <v>0</v>
      </c>
      <c r="G15" s="19">
        <f>IF(AND(ISBLANK(D15),ISBLANK(E15)),"",D15+E15)</f>
        <v>130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108</v>
      </c>
      <c r="O15" s="18">
        <v>52</v>
      </c>
      <c r="P15" s="18">
        <v>3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44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26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9032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169</v>
      </c>
      <c r="F17" s="28">
        <f>IF(ISNUMBER($G17),SUM(F13:F16),"")</f>
        <v>2</v>
      </c>
      <c r="G17" s="29">
        <f>IF(SUM($G13:$G16)+SUM($Q13:$Q16)&gt;0,SUM(G13:G16),"")</f>
        <v>535</v>
      </c>
      <c r="H17" s="27">
        <f>IF(ISNUMBER($G17),SUM(H13:H16),"")</f>
        <v>2</v>
      </c>
      <c r="I17" s="99"/>
      <c r="K17" s="96">
        <v>8499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162</v>
      </c>
      <c r="P17" s="28">
        <f>IF(ISNUMBER($G17),SUM(P13:P16),"")</f>
        <v>8</v>
      </c>
      <c r="Q17" s="29">
        <f>IF(SUM($G13:$G16)+SUM($Q13:$Q16)&gt;0,SUM(Q13:Q16),"")</f>
        <v>554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82</v>
      </c>
      <c r="E18" s="12">
        <v>27</v>
      </c>
      <c r="F18" s="12">
        <v>4</v>
      </c>
      <c r="G18" s="13">
        <f>IF(AND(ISBLANK(D18),ISBLANK(E18)),"",D18+E18)</f>
        <v>109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35</v>
      </c>
      <c r="P18" s="12">
        <v>1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79</v>
      </c>
      <c r="E19" s="18">
        <v>61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5" customHeight="1" x14ac:dyDescent="0.2">
      <c r="A20" s="92" t="s">
        <v>24</v>
      </c>
      <c r="B20" s="93"/>
      <c r="C20" s="16">
        <v>3</v>
      </c>
      <c r="D20" s="17">
        <v>87</v>
      </c>
      <c r="E20" s="18">
        <v>36</v>
      </c>
      <c r="F20" s="18">
        <v>3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84</v>
      </c>
      <c r="O20" s="18">
        <v>42</v>
      </c>
      <c r="P20" s="18">
        <v>0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84</v>
      </c>
      <c r="E21" s="23">
        <v>43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41</v>
      </c>
      <c r="P21" s="23">
        <v>0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15797</v>
      </c>
      <c r="B22" s="97"/>
      <c r="C22" s="26" t="s">
        <v>18</v>
      </c>
      <c r="D22" s="27">
        <f>IF(ISNUMBER($G22),SUM(D18:D21),"")</f>
        <v>332</v>
      </c>
      <c r="E22" s="28">
        <f>IF(ISNUMBER($G22),SUM(E18:E21),"")</f>
        <v>167</v>
      </c>
      <c r="F22" s="28">
        <f>IF(ISNUMBER($G22),SUM(F18:F21),"")</f>
        <v>9</v>
      </c>
      <c r="G22" s="29">
        <f>IF(SUM($G18:$G21)+SUM($Q18:$Q21)&gt;0,SUM(G18:G21),"")</f>
        <v>499</v>
      </c>
      <c r="H22" s="27">
        <f>IF(ISNUMBER($G22),SUM(H18:H21),"")</f>
        <v>1</v>
      </c>
      <c r="I22" s="99"/>
      <c r="K22" s="96">
        <v>19999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163</v>
      </c>
      <c r="P22" s="28">
        <f>IF(ISNUMBER($G22),SUM(P18:P21),"")</f>
        <v>1</v>
      </c>
      <c r="Q22" s="29">
        <f>IF(SUM($G18:$G21)+SUM($Q18:$Q21)&gt;0,SUM(Q18:Q21),"")</f>
        <v>537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36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43</v>
      </c>
      <c r="P23" s="12">
        <v>0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85</v>
      </c>
      <c r="E24" s="18">
        <v>36</v>
      </c>
      <c r="F24" s="18">
        <v>3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44</v>
      </c>
      <c r="P24" s="18">
        <v>0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95</v>
      </c>
      <c r="E25" s="18">
        <v>35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85</v>
      </c>
      <c r="O25" s="18">
        <v>49</v>
      </c>
      <c r="P25" s="18">
        <v>3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44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43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18931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151</v>
      </c>
      <c r="F27" s="28">
        <f>IF(ISNUMBER($G27),SUM(F23:F26),"")</f>
        <v>7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12344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179</v>
      </c>
      <c r="P27" s="28">
        <f>IF(ISNUMBER($G27),SUM(P23:P26),"")</f>
        <v>5</v>
      </c>
      <c r="Q27" s="29">
        <f>IF(SUM($G23:$G26)+SUM($Q23:$Q26)&gt;0,SUM(Q23:Q26),"")</f>
        <v>529</v>
      </c>
      <c r="R27" s="27">
        <f>IF(ISNUMBER($G27),SUM(R23:R26),"")</f>
        <v>3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86</v>
      </c>
      <c r="E28" s="12">
        <v>30</v>
      </c>
      <c r="F28" s="12">
        <v>2</v>
      </c>
      <c r="G28" s="13">
        <f>IF(AND(ISBLANK(D28),ISBLANK(E28)),"",D28+E28)</f>
        <v>116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27</v>
      </c>
      <c r="P28" s="12">
        <v>4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84</v>
      </c>
      <c r="E29" s="18">
        <v>33</v>
      </c>
      <c r="F29" s="18">
        <v>3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1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83</v>
      </c>
      <c r="E30" s="18">
        <v>35</v>
      </c>
      <c r="F30" s="18">
        <v>3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85</v>
      </c>
      <c r="O30" s="18">
        <v>34</v>
      </c>
      <c r="P30" s="18">
        <v>2</v>
      </c>
      <c r="Q30" s="19">
        <f>IF(AND(ISBLANK(N30),ISBLANK(O30)),"",N30+O30)</f>
        <v>119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45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25</v>
      </c>
      <c r="P31" s="23">
        <v>3</v>
      </c>
      <c r="Q31" s="24">
        <f>IF(AND(ISBLANK(N31),ISBLANK(O31)),"",N31+O31)</f>
        <v>105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143</v>
      </c>
      <c r="F32" s="28">
        <f>IF(ISNUMBER($G32),SUM(F28:F31),"")</f>
        <v>9</v>
      </c>
      <c r="G32" s="29">
        <f>IF(SUM($G28:$G31)+SUM($Q28:$Q31)&gt;0,SUM(G28:G31),"")</f>
        <v>485</v>
      </c>
      <c r="H32" s="27">
        <f>IF(ISNUMBER($G32),SUM(H28:H31),"")</f>
        <v>2</v>
      </c>
      <c r="I32" s="99"/>
      <c r="K32" s="96">
        <v>12006</v>
      </c>
      <c r="L32" s="97"/>
      <c r="M32" s="26" t="s">
        <v>18</v>
      </c>
      <c r="N32" s="27">
        <f>IF(ISNUMBER($G32),SUM(N28:N31),"")</f>
        <v>340</v>
      </c>
      <c r="O32" s="28">
        <f>IF(ISNUMBER($G32),SUM(O28:O31),"")</f>
        <v>131</v>
      </c>
      <c r="P32" s="28">
        <f>IF(ISNUMBER($G32),SUM(P28:P31),"")</f>
        <v>10</v>
      </c>
      <c r="Q32" s="29">
        <f>IF(SUM($G28:$G31)+SUM($Q28:$Q31)&gt;0,SUM(Q28:Q31),"")</f>
        <v>471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79</v>
      </c>
      <c r="E33" s="12">
        <v>35</v>
      </c>
      <c r="F33" s="12">
        <v>1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90</v>
      </c>
      <c r="O33" s="12">
        <v>44</v>
      </c>
      <c r="P33" s="12">
        <v>1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84</v>
      </c>
      <c r="E34" s="18">
        <v>52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44</v>
      </c>
      <c r="P34" s="18">
        <v>4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90</v>
      </c>
      <c r="E35" s="18">
        <v>54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82</v>
      </c>
      <c r="O35" s="18">
        <v>18</v>
      </c>
      <c r="P35" s="18">
        <v>5</v>
      </c>
      <c r="Q35" s="19">
        <f>IF(AND(ISBLANK(N35),ISBLANK(O35)),"",N35+O35)</f>
        <v>100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31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42</v>
      </c>
      <c r="P36" s="23">
        <v>0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172</v>
      </c>
      <c r="F37" s="28">
        <f>IF(ISNUMBER($G37),SUM(F33:F36),"")</f>
        <v>3</v>
      </c>
      <c r="G37" s="29">
        <f>IF(SUM($G33:$G36)+SUM($Q33:$Q36)&gt;0,SUM(G33:G36),"")</f>
        <v>514</v>
      </c>
      <c r="H37" s="27">
        <f>IF(ISNUMBER($G37),SUM(H33:H36),"")</f>
        <v>2</v>
      </c>
      <c r="I37" s="99"/>
      <c r="K37" s="96">
        <v>19284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148</v>
      </c>
      <c r="P37" s="28">
        <f>IF(ISNUMBER($G37),SUM(P33:P36),"")</f>
        <v>10</v>
      </c>
      <c r="Q37" s="29">
        <f>IF(SUM($G33:$G36)+SUM($Q33:$Q36)&gt;0,SUM(Q33:Q36),"")</f>
        <v>496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2073</v>
      </c>
      <c r="E39" s="34">
        <f>IF(ISNUMBER($G39),SUM(E12,E17,E22,E27,E32,E37),"")</f>
        <v>986</v>
      </c>
      <c r="F39" s="34">
        <f>IF(ISNUMBER($G39),SUM(F12,F17,F22,F27,F32,F37),"")</f>
        <v>32</v>
      </c>
      <c r="G39" s="35">
        <f>IF(SUM($G$8:$G$37)+SUM($Q$8:$Q$37)&gt;0,SUM(G12,G17,G22,G27,G32,G37),"")</f>
        <v>3059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2176</v>
      </c>
      <c r="O39" s="34">
        <f>IF(ISNUMBER($G39),SUM(O12,O17,O22,O27,O32,O37),"")</f>
        <v>949</v>
      </c>
      <c r="P39" s="34">
        <f>IF(ISNUMBER($G39),SUM(P12,P17,P22,P27,P32,P37),"")</f>
        <v>36</v>
      </c>
      <c r="Q39" s="35">
        <f>IF(SUM($G$8:$G$37)+SUM($Q$8:$Q$37)&gt;0,SUM(Q12,Q17,Q22,Q27,Q32,Q37),"")</f>
        <v>3125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TJ Tatran Litovel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19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2019-03-09T19:32:15Z</dcterms:modified>
</cp:coreProperties>
</file>